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900" tabRatio="935"/>
  </bookViews>
  <sheets>
    <sheet name="4081" sheetId="28" r:id="rId1"/>
  </sheets>
  <calcPr calcId="125725"/>
</workbook>
</file>

<file path=xl/calcChain.xml><?xml version="1.0" encoding="utf-8"?>
<calcChain xmlns="http://schemas.openxmlformats.org/spreadsheetml/2006/main">
  <c r="G84" i="28"/>
  <c r="F84"/>
  <c r="D84"/>
  <c r="C84"/>
  <c r="F77"/>
  <c r="C77"/>
  <c r="I77" s="1"/>
  <c r="E81"/>
  <c r="H81"/>
  <c r="I81"/>
  <c r="K81"/>
  <c r="E82"/>
  <c r="H82"/>
  <c r="I82"/>
  <c r="E84"/>
  <c r="H84"/>
  <c r="I84"/>
  <c r="E86"/>
  <c r="K86" s="1"/>
  <c r="H86"/>
  <c r="I86"/>
  <c r="E76"/>
  <c r="H76"/>
  <c r="I76"/>
  <c r="E77"/>
  <c r="H77"/>
  <c r="K77" s="1"/>
  <c r="E78"/>
  <c r="H78"/>
  <c r="I78"/>
  <c r="K78"/>
  <c r="E79"/>
  <c r="H79"/>
  <c r="I79"/>
  <c r="K79"/>
  <c r="I75"/>
  <c r="H75"/>
  <c r="E75"/>
  <c r="K75" s="1"/>
  <c r="J71"/>
  <c r="K71"/>
  <c r="H71"/>
  <c r="I71"/>
  <c r="E71"/>
  <c r="J67"/>
  <c r="K67"/>
  <c r="I67"/>
  <c r="J58"/>
  <c r="I58"/>
  <c r="H58"/>
  <c r="E58"/>
  <c r="K58" s="1"/>
  <c r="G55"/>
  <c r="F55"/>
  <c r="D55"/>
  <c r="C55"/>
  <c r="I52"/>
  <c r="J52"/>
  <c r="J51"/>
  <c r="I51"/>
  <c r="F46"/>
  <c r="C46"/>
  <c r="E46" s="1"/>
  <c r="K46" s="1"/>
  <c r="E45"/>
  <c r="H45"/>
  <c r="K45" s="1"/>
  <c r="I45"/>
  <c r="J45"/>
  <c r="H46"/>
  <c r="I46"/>
  <c r="J46"/>
  <c r="E47"/>
  <c r="H47"/>
  <c r="I47"/>
  <c r="J47"/>
  <c r="E48"/>
  <c r="H48"/>
  <c r="I48"/>
  <c r="J48"/>
  <c r="K48"/>
  <c r="J44"/>
  <c r="I44"/>
  <c r="H44"/>
  <c r="E44"/>
  <c r="D34"/>
  <c r="D27"/>
  <c r="C27"/>
  <c r="D22"/>
  <c r="J19"/>
  <c r="I19"/>
  <c r="H19"/>
  <c r="K19" s="1"/>
  <c r="E19"/>
  <c r="J16"/>
  <c r="I16"/>
  <c r="K84" l="1"/>
  <c r="K82"/>
  <c r="K76"/>
  <c r="K47"/>
  <c r="K44"/>
  <c r="H51" l="1"/>
  <c r="E51"/>
  <c r="K51" l="1"/>
  <c r="F106"/>
  <c r="F104"/>
  <c r="F100"/>
  <c r="F96"/>
  <c r="F95"/>
  <c r="F94"/>
  <c r="G67"/>
  <c r="F67"/>
  <c r="E67"/>
  <c r="J55"/>
  <c r="I55"/>
  <c r="H55"/>
  <c r="E55"/>
  <c r="H52"/>
  <c r="E52"/>
  <c r="E32"/>
  <c r="E31"/>
  <c r="E30"/>
  <c r="E29"/>
  <c r="H16"/>
  <c r="E16"/>
  <c r="K52" l="1"/>
  <c r="K16"/>
  <c r="E27"/>
  <c r="K55"/>
  <c r="H67"/>
</calcChain>
</file>

<file path=xl/sharedStrings.xml><?xml version="1.0" encoding="utf-8"?>
<sst xmlns="http://schemas.openxmlformats.org/spreadsheetml/2006/main" count="241" uniqueCount="152">
  <si>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</si>
  <si>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</si>
  <si>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</si>
  <si>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</si>
  <si>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</si>
  <si>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</si>
  <si>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</si>
  <si>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</si>
  <si>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</si>
  <si>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</si>
  <si>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</si>
  <si>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</si>
  <si>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</si>
  <si>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</si>
  <si>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</si>
  <si>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</si>
  <si>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</si>
  <si>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</si>
  <si>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</si>
  <si>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</si>
  <si>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</si>
  <si>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</si>
  <si>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</si>
  <si>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</si>
  <si>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</si>
  <si>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</si>
  <si>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</si>
  <si>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</si>
  <si>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</si>
  <si>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</si>
  <si>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</si>
  <si>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</si>
  <si>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</si>
  <si>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</si>
  <si>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</si>
  <si>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</si>
  <si>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</si>
  <si>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</si>
  <si>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</si>
  <si>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</si>
  <si>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</si>
  <si>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</si>
  <si>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</si>
  <si>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</si>
  <si>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</si>
  <si>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</si>
  <si>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</si>
  <si>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</si>
  <si>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</si>
  <si>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</si>
  <si>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</si>
  <si>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</si>
  <si>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</si>
  <si>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</si>
  <si>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</si>
  <si>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</si>
  <si>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</si>
  <si>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</si>
  <si>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Оцінка ефективності бюджетної програми за 2018 рік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</si>
  <si>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</si>
  <si>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</si>
  <si>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</si>
  <si>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</si>
  <si>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</si>
  <si>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</si>
  <si>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</si>
  <si>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</si>
  <si>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</si>
  <si>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</si>
  <si>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</si>
  <si>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</si>
  <si>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</si>
  <si>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</si>
  <si>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</si>
  <si>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</si>
  <si>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</si>
  <si>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</si>
  <si>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</si>
  <si>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</si>
  <si>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</si>
  <si>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</si>
  <si>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</si>
  <si>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</si>
  <si>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</si>
  <si>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</si>
  <si>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</si>
  <si>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</si>
  <si>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</si>
  <si>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</si>
  <si>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</si>
  <si>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</si>
  <si>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</si>
  <si>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</si>
  <si>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</si>
  <si>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</si>
  <si>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</si>
  <si>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</si>
  <si>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</si>
  <si>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</si>
  <si>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</si>
  <si>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</si>
  <si>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</si>
  <si>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</si>
  <si>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</si>
  <si>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</si>
  <si>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</si>
  <si>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</si>
  <si>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</si>
  <si>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</si>
  <si>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Загальн их фонд</t>
  </si>
  <si>
    <t>Загальних фонд</t>
  </si>
  <si>
    <t>Спеціаль ний фонд</t>
  </si>
  <si>
    <t>Видатки (надані кредити)</t>
  </si>
  <si>
    <t>5.5 «Виконання інвестиційних (проектів) програм»:  (тис.грн.)</t>
  </si>
  <si>
    <t>Фактичні результативні показники повністю відповідають напрямкам використання коштів по програмі.</t>
  </si>
  <si>
    <t xml:space="preserve">Пояснення щодо причин відхилення фактичних надходжень від планового показника - </t>
  </si>
  <si>
    <t>Напрям спрямування коштів (об’єкт)1</t>
  </si>
  <si>
    <t>якості</t>
  </si>
  <si>
    <t>Аналіз бюджетної програми показав, що кошти  використані за призначенням.</t>
  </si>
  <si>
    <t>Управління культури і туризму Ніжинської міської ради</t>
  </si>
  <si>
    <t xml:space="preserve">Бухгалтер  управління культури і туризму </t>
  </si>
  <si>
    <t>Сушко О.О.</t>
  </si>
  <si>
    <t>Кількість установ - усього</t>
  </si>
  <si>
    <t>Середнє число окладів (ставок) - усього</t>
  </si>
  <si>
    <t>Середнє число окладів (ставок) спеціалістів</t>
  </si>
  <si>
    <t>Забезпечення діяльності інших закладів в галузі культури і мистецтва</t>
  </si>
  <si>
    <t>підтримка та розвиток культурно-освітніх заходів</t>
  </si>
  <si>
    <t>У тому числі: централізованих бухгалтерій</t>
  </si>
  <si>
    <t>Витрати загального фонду на забезпечення діяльності інших культурно-освітніх заходів</t>
  </si>
  <si>
    <t>Кількість установ, що обслуговуються централізованою бухгалтерією</t>
  </si>
  <si>
    <t>Кількість виконаних звітів</t>
  </si>
  <si>
    <t xml:space="preserve">Середні витрати на одного працівника </t>
  </si>
  <si>
    <t>Відсоток вчасно поданих звітів</t>
  </si>
  <si>
    <t>Збільшення обсягів проведених видатків порівняно із аналогічними показниками попереднього року обумовлено збільшенням посадових окладів працівникам, оплата праці яких здійснюється за ЄТС з 01.01.2018 року, зростанням цін на товари та послуги. Збільшення  обсягів видатків по спеціальному фонду пояснюється  здачею бухгалтерією макулатури.</t>
  </si>
  <si>
    <t>За рахунок наявної вакантної посади у 2017 році спостерігаються більші видатки на 1-го працівника ніж у 2018 році.</t>
  </si>
  <si>
    <t>Підтримка та розвиток культурно-освітніх заходів</t>
  </si>
  <si>
    <t>5.1 «Виконання бюджетної програми за напрямами використання бюджетних коштів»:                                                    (тис. грн.)</t>
  </si>
  <si>
    <t>Пояснення щодо розбіжностей між фактичними та плановими результативними показниками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</si>
  <si>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</si>
  <si>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 « Виконання показників бюджетної програми порівняно із показниками попереднього року»:    (тис. грн.)</t>
  </si>
  <si>
    <t xml:space="preserve">Пояснення щодо причин відхилення касових видатків від планового показника </t>
  </si>
  <si>
    <t>5.2 «Виконання бюджетної програми за джерелами надходжень спеціального фонду»                     (тис грн..)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</si>
  <si>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 </t>
    </r>
    <r>
      <rPr>
        <i/>
        <sz val="12"/>
        <color theme="4" tint="-0.249977111117893"/>
        <rFont val="Times New Roman"/>
        <family val="1"/>
        <charset val="204"/>
      </rPr>
      <t>Наявна кредиторська заборгованість станом на 01.01.2019 р. за матеріали в сумі 4,788 тис. грн. Економне  використання  коштів по поточних видатках установи (залишок плану 1,248 тис.грн.). Перевиконання плану по власних надходженнях.</t>
    </r>
  </si>
  <si>
    <r>
      <rPr>
        <b/>
        <sz val="11"/>
        <rFont val="Times New Roman"/>
        <family val="1"/>
        <charset val="204"/>
      </rPr>
      <t>Пояснення щодо розбіжностей між фактичними та плановими результативними показниками:</t>
    </r>
    <r>
      <rPr>
        <sz val="11"/>
        <rFont val="Times New Roman"/>
        <family val="1"/>
        <charset val="204"/>
      </rPr>
      <t/>
    </r>
  </si>
  <si>
    <r>
      <t xml:space="preserve">Пояснення щодо розбіжностей між фактичними та плановими результативними показниками: </t>
    </r>
    <r>
      <rPr>
        <i/>
        <sz val="11"/>
        <rFont val="Times New Roman"/>
        <family val="1"/>
        <charset val="204"/>
      </rPr>
      <t xml:space="preserve">Наявна кредиторська заборгованість станом на 01.01.2019 р. за матеріали в сумі 4,788 тис. грн. Економне  використання  коштів по поточних видатках установи (залишок плану 1,248 тис.грн.). </t>
    </r>
  </si>
  <si>
    <r>
      <t xml:space="preserve">Пояснення щодо розбіжностей між фактичними та плановими результативними показниками: </t>
    </r>
    <r>
      <rPr>
        <i/>
        <sz val="11"/>
        <rFont val="Times New Roman"/>
        <family val="1"/>
        <charset val="204"/>
      </rPr>
      <t>Відхилення пояснюється перевиконанням плану та касових по власних надходженнях, наявною кредиторською заборгованістю і залишком плану.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</si>
  <si>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</si>
  <si>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01.01.2019 р. наявна кредиторська  заборгованість за матеріали в сумі 4,788 тис. грн.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</si>
  <si>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направлена на ефективне ведення бухгалтерського обліку установ культури територіальної громади м.Ніжина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</si>
  <si>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 xml:space="preserve"> Основні завдання, покладені на централізовану бухгалтерію, виконані в повному обсязі. Виділені бюджетні асигнування у 2018 році надали можливість забезпечити реалізацію основних функцій та завдань, покладених на централізовану бухгалтерію, а також здійснювалась оплата всіх обов'язкових платежів за комунальні послуги і енергоносії, здійснено поточні видатки для придбання необхідних товарів та послуг, придбання яких було закладено у кошторисах установ (крім 4,788  тис. грн., які залишились не профінансованими через брак обігових коштів на рахунках), забезпечено своєчасну виплату заробітної плати. 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</si>
  <si>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Забезпечена  робота по організації та управлінню фінансово-господарської роботи 6 установ культури територіальної громади м.Ніжина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</si>
  <si>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Програма потребує постійної реалізації в наступних роках, а також збільшення видатків з метою проведення модернізації та оновлення матеріально-технічної бази централізованої бухгалтерії.</t>
    </r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</si>
</sst>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  <numFmt numFmtId="167" formatCode="#,##0.0_ ;\-#,##0.0\ "/>
  </numFmts>
  <fonts count="20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0"/>
      <color theme="4" tint="-0.249977111117893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164" fontId="8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13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13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66" fontId="2" fillId="0" borderId="8" xfId="2" applyNumberFormat="1" applyFont="1" applyBorder="1" applyAlignment="1">
      <alignment horizontal="center" vertical="center" wrapText="1"/>
    </xf>
    <xf numFmtId="167" fontId="2" fillId="0" borderId="8" xfId="2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</cellXfs>
  <cellStyles count="3">
    <cellStyle name="Звичайний" xfId="0" builtinId="0"/>
    <cellStyle name="Звичайний 2" xfId="1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tabSelected="1" view="pageBreakPreview" topLeftCell="A35" zoomScale="85" zoomScaleNormal="85" zoomScaleSheetLayoutView="85" workbookViewId="0">
      <selection activeCell="B58" sqref="A41:K116"/>
    </sheetView>
  </sheetViews>
  <sheetFormatPr defaultColWidth="34" defaultRowHeight="13.2"/>
  <cols>
    <col min="1" max="1" width="5.5546875" style="2" customWidth="1"/>
    <col min="2" max="2" width="34" style="2"/>
    <col min="3" max="3" width="10.6640625" style="2" customWidth="1"/>
    <col min="4" max="6" width="9.44140625" style="2" customWidth="1"/>
    <col min="7" max="7" width="9.21875" style="2" customWidth="1"/>
    <col min="8" max="10" width="9.44140625" style="2" customWidth="1"/>
    <col min="11" max="11" width="9.33203125" style="2" customWidth="1"/>
    <col min="12" max="16384" width="34" style="2"/>
  </cols>
  <sheetData>
    <row r="1" spans="1:11">
      <c r="H1" s="34" t="s">
        <v>56</v>
      </c>
      <c r="I1" s="34"/>
      <c r="J1" s="34"/>
      <c r="K1" s="34"/>
    </row>
    <row r="2" spans="1:11" ht="29.4" customHeight="1">
      <c r="H2" s="34" t="s">
        <v>57</v>
      </c>
      <c r="I2" s="34"/>
      <c r="J2" s="34"/>
      <c r="K2" s="34"/>
    </row>
    <row r="3" spans="1:11" ht="17.399999999999999">
      <c r="A3" s="35" t="s">
        <v>58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7.399999999999999" customHeight="1">
      <c r="A4" s="15" t="s">
        <v>59</v>
      </c>
      <c r="B4" s="16">
        <v>1000000</v>
      </c>
      <c r="C4" s="16"/>
      <c r="D4" s="33" t="s">
        <v>119</v>
      </c>
      <c r="E4" s="33"/>
      <c r="F4" s="33"/>
      <c r="G4" s="33"/>
      <c r="H4" s="33"/>
      <c r="I4" s="33"/>
      <c r="J4" s="33"/>
      <c r="K4" s="33"/>
    </row>
    <row r="5" spans="1:11" ht="18" customHeight="1">
      <c r="A5" s="1"/>
      <c r="B5" s="1" t="s">
        <v>60</v>
      </c>
      <c r="C5" s="1"/>
      <c r="D5" s="36" t="s">
        <v>61</v>
      </c>
      <c r="E5" s="36"/>
      <c r="F5" s="36"/>
      <c r="G5" s="36"/>
      <c r="H5" s="36"/>
      <c r="I5" s="36"/>
      <c r="J5" s="36"/>
      <c r="K5" s="36"/>
    </row>
    <row r="6" spans="1:11" ht="17.399999999999999" customHeight="1">
      <c r="A6" s="15" t="s">
        <v>62</v>
      </c>
      <c r="B6" s="16">
        <v>1010000</v>
      </c>
      <c r="C6" s="16"/>
      <c r="D6" s="33" t="s">
        <v>119</v>
      </c>
      <c r="E6" s="33"/>
      <c r="F6" s="33"/>
      <c r="G6" s="33"/>
      <c r="H6" s="33"/>
      <c r="I6" s="33"/>
      <c r="J6" s="33"/>
      <c r="K6" s="33"/>
    </row>
    <row r="7" spans="1:11" ht="18" customHeight="1">
      <c r="B7" s="1" t="s">
        <v>60</v>
      </c>
      <c r="D7" s="36" t="s">
        <v>63</v>
      </c>
      <c r="E7" s="36"/>
      <c r="F7" s="36"/>
      <c r="G7" s="36"/>
      <c r="H7" s="36"/>
      <c r="I7" s="36"/>
      <c r="J7" s="36"/>
      <c r="K7" s="36"/>
    </row>
    <row r="8" spans="1:11" s="15" customFormat="1" ht="39.6" customHeight="1">
      <c r="A8" s="15" t="s">
        <v>64</v>
      </c>
      <c r="B8" s="15">
        <v>1014081</v>
      </c>
      <c r="D8" s="38" t="s">
        <v>125</v>
      </c>
      <c r="E8" s="38"/>
      <c r="F8" s="38"/>
      <c r="G8" s="38"/>
      <c r="H8" s="38"/>
      <c r="I8" s="38"/>
      <c r="J8" s="38"/>
      <c r="K8" s="38"/>
    </row>
    <row r="9" spans="1:11" s="1" customFormat="1" ht="18">
      <c r="A9" s="15"/>
      <c r="B9" s="1" t="s">
        <v>60</v>
      </c>
      <c r="C9" s="3" t="s">
        <v>65</v>
      </c>
    </row>
    <row r="10" spans="1:11" s="1" customFormat="1" ht="33.6" customHeight="1">
      <c r="A10" s="15" t="s">
        <v>66</v>
      </c>
      <c r="B10" s="15" t="s">
        <v>67</v>
      </c>
      <c r="C10" s="39" t="s">
        <v>126</v>
      </c>
      <c r="D10" s="39"/>
      <c r="E10" s="39"/>
      <c r="F10" s="39"/>
      <c r="G10" s="39"/>
      <c r="H10" s="39"/>
      <c r="I10" s="39"/>
      <c r="J10" s="39"/>
      <c r="K10" s="39"/>
    </row>
    <row r="11" spans="1:11" s="1" customFormat="1" ht="16.8" customHeight="1">
      <c r="A11" s="15" t="s">
        <v>68</v>
      </c>
      <c r="B11" s="40" t="s">
        <v>69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1" ht="18" customHeight="1">
      <c r="A12" s="41" t="s">
        <v>136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6.8" customHeight="1">
      <c r="A13" s="32" t="s">
        <v>0</v>
      </c>
      <c r="B13" s="32" t="s">
        <v>1</v>
      </c>
      <c r="C13" s="37" t="s">
        <v>2</v>
      </c>
      <c r="D13" s="37"/>
      <c r="E13" s="37"/>
      <c r="F13" s="37" t="s">
        <v>3</v>
      </c>
      <c r="G13" s="37"/>
      <c r="H13" s="37"/>
      <c r="I13" s="37" t="s">
        <v>4</v>
      </c>
      <c r="J13" s="37"/>
      <c r="K13" s="37"/>
    </row>
    <row r="14" spans="1:11" ht="20.399999999999999">
      <c r="A14" s="32"/>
      <c r="B14" s="32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73</v>
      </c>
      <c r="H14" s="4" t="s">
        <v>72</v>
      </c>
      <c r="I14" s="4" t="s">
        <v>74</v>
      </c>
      <c r="J14" s="4" t="s">
        <v>75</v>
      </c>
      <c r="K14" s="4" t="s">
        <v>72</v>
      </c>
    </row>
    <row r="15" spans="1:11" s="5" customFormat="1" ht="10.199999999999999">
      <c r="A15" s="4"/>
      <c r="B15" s="4"/>
      <c r="C15" s="4" t="s">
        <v>76</v>
      </c>
      <c r="D15" s="4" t="s">
        <v>77</v>
      </c>
      <c r="E15" s="4" t="s">
        <v>78</v>
      </c>
      <c r="F15" s="4" t="s">
        <v>79</v>
      </c>
      <c r="G15" s="4" t="s">
        <v>80</v>
      </c>
      <c r="H15" s="4" t="s">
        <v>81</v>
      </c>
      <c r="I15" s="4" t="s">
        <v>82</v>
      </c>
      <c r="J15" s="4" t="s">
        <v>83</v>
      </c>
      <c r="K15" s="4" t="s">
        <v>84</v>
      </c>
    </row>
    <row r="16" spans="1:11" s="3" customFormat="1" ht="13.8">
      <c r="A16" s="13" t="s">
        <v>5</v>
      </c>
      <c r="B16" s="14" t="s">
        <v>112</v>
      </c>
      <c r="C16" s="6">
        <v>546.28</v>
      </c>
      <c r="D16" s="6"/>
      <c r="E16" s="6">
        <f>C16+D16</f>
        <v>546.28</v>
      </c>
      <c r="F16" s="6">
        <v>540.24400000000003</v>
      </c>
      <c r="G16" s="6">
        <v>2.113</v>
      </c>
      <c r="H16" s="6">
        <f>F16+G16</f>
        <v>542.35700000000008</v>
      </c>
      <c r="I16" s="6">
        <f>F16-C16</f>
        <v>-6.0359999999999445</v>
      </c>
      <c r="J16" s="6">
        <f t="shared" ref="J16:K16" si="0">G16-D16</f>
        <v>2.113</v>
      </c>
      <c r="K16" s="6">
        <f t="shared" si="0"/>
        <v>-3.9229999999998881</v>
      </c>
    </row>
    <row r="17" spans="1:11" ht="55.2" customHeight="1">
      <c r="A17" s="41" t="s">
        <v>142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</row>
    <row r="18" spans="1:11" ht="15.6">
      <c r="A18" s="12"/>
      <c r="B18" s="12" t="s">
        <v>6</v>
      </c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36.6" customHeight="1">
      <c r="A19" s="13">
        <v>1</v>
      </c>
      <c r="B19" s="19" t="s">
        <v>135</v>
      </c>
      <c r="C19" s="6">
        <v>546.28</v>
      </c>
      <c r="D19" s="6"/>
      <c r="E19" s="6">
        <f>C19+D19</f>
        <v>546.28</v>
      </c>
      <c r="F19" s="6">
        <v>540.24400000000003</v>
      </c>
      <c r="G19" s="6">
        <v>2.113</v>
      </c>
      <c r="H19" s="6">
        <f>F19+G19</f>
        <v>542.35700000000008</v>
      </c>
      <c r="I19" s="6">
        <f>F19-C19</f>
        <v>-6.0359999999999445</v>
      </c>
      <c r="J19" s="6">
        <f t="shared" ref="J19" si="1">G19-D19</f>
        <v>2.113</v>
      </c>
      <c r="K19" s="6">
        <f t="shared" ref="K19" si="2">H19-E19</f>
        <v>-3.9229999999998881</v>
      </c>
    </row>
    <row r="20" spans="1:11" ht="21.6" customHeight="1">
      <c r="A20" s="41" t="s">
        <v>141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36">
      <c r="A21" s="12" t="s">
        <v>7</v>
      </c>
      <c r="B21" s="12" t="s">
        <v>8</v>
      </c>
      <c r="C21" s="7" t="s">
        <v>85</v>
      </c>
      <c r="D21" s="7" t="s">
        <v>86</v>
      </c>
      <c r="E21" s="7" t="s">
        <v>87</v>
      </c>
    </row>
    <row r="22" spans="1:11" ht="13.8">
      <c r="A22" s="12" t="s">
        <v>5</v>
      </c>
      <c r="B22" s="12" t="s">
        <v>10</v>
      </c>
      <c r="C22" s="12" t="s">
        <v>11</v>
      </c>
      <c r="D22" s="17">
        <f>D24+D25</f>
        <v>0</v>
      </c>
      <c r="E22" s="12" t="s">
        <v>11</v>
      </c>
    </row>
    <row r="23" spans="1:11" ht="13.8">
      <c r="A23" s="12"/>
      <c r="B23" s="12" t="s">
        <v>12</v>
      </c>
      <c r="C23" s="12"/>
      <c r="D23" s="17"/>
      <c r="E23" s="12"/>
    </row>
    <row r="24" spans="1:11" ht="13.8">
      <c r="A24" s="12" t="s">
        <v>13</v>
      </c>
      <c r="B24" s="12" t="s">
        <v>14</v>
      </c>
      <c r="C24" s="12" t="s">
        <v>11</v>
      </c>
      <c r="D24" s="17"/>
      <c r="E24" s="12" t="s">
        <v>11</v>
      </c>
    </row>
    <row r="25" spans="1:11" ht="13.8">
      <c r="A25" s="12" t="s">
        <v>15</v>
      </c>
      <c r="B25" s="12" t="s">
        <v>16</v>
      </c>
      <c r="C25" s="12" t="s">
        <v>11</v>
      </c>
      <c r="D25" s="17"/>
      <c r="E25" s="12" t="s">
        <v>11</v>
      </c>
    </row>
    <row r="26" spans="1:11">
      <c r="A26" s="32" t="s">
        <v>17</v>
      </c>
      <c r="B26" s="32"/>
      <c r="C26" s="32"/>
      <c r="D26" s="32"/>
      <c r="E26" s="32"/>
    </row>
    <row r="27" spans="1:11" ht="13.8">
      <c r="A27" s="12" t="s">
        <v>18</v>
      </c>
      <c r="B27" s="12" t="s">
        <v>19</v>
      </c>
      <c r="C27" s="6">
        <f>C29+C32</f>
        <v>5.9850000000000003</v>
      </c>
      <c r="D27" s="6">
        <f>D29+D32</f>
        <v>5.9850000000000003</v>
      </c>
      <c r="E27" s="6">
        <f t="shared" ref="E27" si="3">SUM(E29:E32)</f>
        <v>0</v>
      </c>
    </row>
    <row r="28" spans="1:11" ht="13.8">
      <c r="A28" s="12"/>
      <c r="B28" s="12" t="s">
        <v>12</v>
      </c>
      <c r="C28" s="6"/>
      <c r="D28" s="6"/>
      <c r="E28" s="6"/>
    </row>
    <row r="29" spans="1:11" ht="13.8">
      <c r="A29" s="12" t="s">
        <v>20</v>
      </c>
      <c r="B29" s="12" t="s">
        <v>14</v>
      </c>
      <c r="C29" s="6">
        <v>5.9850000000000003</v>
      </c>
      <c r="D29" s="6">
        <v>5.9850000000000003</v>
      </c>
      <c r="E29" s="6">
        <f>C29-D29</f>
        <v>0</v>
      </c>
    </row>
    <row r="30" spans="1:11" ht="13.8">
      <c r="A30" s="12" t="s">
        <v>21</v>
      </c>
      <c r="B30" s="12" t="s">
        <v>22</v>
      </c>
      <c r="C30" s="6"/>
      <c r="D30" s="6"/>
      <c r="E30" s="6">
        <f t="shared" ref="E30:E32" si="4">C30-D30</f>
        <v>0</v>
      </c>
    </row>
    <row r="31" spans="1:11" ht="13.8">
      <c r="A31" s="12" t="s">
        <v>23</v>
      </c>
      <c r="B31" s="12" t="s">
        <v>24</v>
      </c>
      <c r="C31" s="6"/>
      <c r="D31" s="6"/>
      <c r="E31" s="6">
        <f t="shared" si="4"/>
        <v>0</v>
      </c>
    </row>
    <row r="32" spans="1:11" ht="13.8">
      <c r="A32" s="12" t="s">
        <v>25</v>
      </c>
      <c r="B32" s="12" t="s">
        <v>26</v>
      </c>
      <c r="C32" s="6"/>
      <c r="D32" s="6"/>
      <c r="E32" s="6">
        <f t="shared" si="4"/>
        <v>0</v>
      </c>
    </row>
    <row r="33" spans="1:11">
      <c r="A33" s="32" t="s">
        <v>27</v>
      </c>
      <c r="B33" s="32"/>
      <c r="C33" s="32"/>
      <c r="D33" s="32"/>
      <c r="E33" s="32"/>
    </row>
    <row r="34" spans="1:11" ht="13.8">
      <c r="A34" s="12" t="s">
        <v>28</v>
      </c>
      <c r="B34" s="12" t="s">
        <v>29</v>
      </c>
      <c r="C34" s="12" t="s">
        <v>11</v>
      </c>
      <c r="D34" s="17">
        <f>D36+D37</f>
        <v>3.8719999999999999</v>
      </c>
      <c r="E34" s="18" t="s">
        <v>11</v>
      </c>
    </row>
    <row r="35" spans="1:11" ht="13.8">
      <c r="A35" s="12"/>
      <c r="B35" s="12" t="s">
        <v>12</v>
      </c>
      <c r="C35" s="12"/>
      <c r="D35" s="17"/>
      <c r="E35" s="18"/>
    </row>
    <row r="36" spans="1:11" ht="13.8">
      <c r="A36" s="12" t="s">
        <v>30</v>
      </c>
      <c r="B36" s="12" t="s">
        <v>14</v>
      </c>
      <c r="C36" s="12" t="s">
        <v>11</v>
      </c>
      <c r="D36" s="17">
        <v>3.8719999999999999</v>
      </c>
      <c r="E36" s="18" t="s">
        <v>11</v>
      </c>
    </row>
    <row r="37" spans="1:11" ht="13.8">
      <c r="A37" s="12" t="s">
        <v>31</v>
      </c>
      <c r="B37" s="12" t="s">
        <v>26</v>
      </c>
      <c r="C37" s="12" t="s">
        <v>11</v>
      </c>
      <c r="D37" s="17"/>
      <c r="E37" s="18" t="s">
        <v>11</v>
      </c>
    </row>
    <row r="39" spans="1:11" ht="16.2" customHeight="1">
      <c r="A39" s="41" t="s">
        <v>88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</row>
    <row r="41" spans="1:11">
      <c r="A41" s="32" t="s">
        <v>7</v>
      </c>
      <c r="B41" s="32" t="s">
        <v>8</v>
      </c>
      <c r="C41" s="32" t="s">
        <v>32</v>
      </c>
      <c r="D41" s="32"/>
      <c r="E41" s="32"/>
      <c r="F41" s="32" t="s">
        <v>33</v>
      </c>
      <c r="G41" s="32"/>
      <c r="H41" s="32"/>
      <c r="I41" s="32" t="s">
        <v>9</v>
      </c>
      <c r="J41" s="32"/>
      <c r="K41" s="32"/>
    </row>
    <row r="42" spans="1:11" ht="22.8" customHeight="1">
      <c r="A42" s="32"/>
      <c r="B42" s="32"/>
      <c r="C42" s="4" t="s">
        <v>109</v>
      </c>
      <c r="D42" s="4" t="s">
        <v>108</v>
      </c>
      <c r="E42" s="4" t="s">
        <v>72</v>
      </c>
      <c r="F42" s="4" t="s">
        <v>110</v>
      </c>
      <c r="G42" s="4" t="s">
        <v>108</v>
      </c>
      <c r="H42" s="4" t="s">
        <v>72</v>
      </c>
      <c r="I42" s="4" t="s">
        <v>110</v>
      </c>
      <c r="J42" s="4" t="s">
        <v>111</v>
      </c>
      <c r="K42" s="4" t="s">
        <v>72</v>
      </c>
    </row>
    <row r="43" spans="1:11" s="8" customFormat="1" ht="13.8">
      <c r="A43" s="26" t="s">
        <v>89</v>
      </c>
      <c r="B43" s="22" t="s">
        <v>90</v>
      </c>
      <c r="C43" s="45"/>
      <c r="D43" s="45"/>
      <c r="E43" s="45"/>
      <c r="F43" s="45"/>
      <c r="G43" s="45"/>
      <c r="H43" s="45"/>
      <c r="I43" s="45"/>
      <c r="J43" s="45"/>
      <c r="K43" s="45"/>
    </row>
    <row r="44" spans="1:11" s="8" customFormat="1" ht="15.6">
      <c r="A44" s="20"/>
      <c r="B44" s="21" t="s">
        <v>122</v>
      </c>
      <c r="C44" s="63">
        <v>1</v>
      </c>
      <c r="D44" s="29"/>
      <c r="E44" s="29">
        <f>C44+D44</f>
        <v>1</v>
      </c>
      <c r="F44" s="29">
        <v>1</v>
      </c>
      <c r="G44" s="29"/>
      <c r="H44" s="29">
        <f>F44+G44</f>
        <v>1</v>
      </c>
      <c r="I44" s="29">
        <f>F44-C44</f>
        <v>0</v>
      </c>
      <c r="J44" s="29">
        <f t="shared" ref="J44:K44" si="5">G44-D44</f>
        <v>0</v>
      </c>
      <c r="K44" s="29">
        <f t="shared" si="5"/>
        <v>0</v>
      </c>
    </row>
    <row r="45" spans="1:11" s="8" customFormat="1" ht="31.2">
      <c r="A45" s="20"/>
      <c r="B45" s="21" t="s">
        <v>127</v>
      </c>
      <c r="C45" s="63">
        <v>1</v>
      </c>
      <c r="D45" s="29"/>
      <c r="E45" s="29">
        <f t="shared" ref="E45:E48" si="6">C45+D45</f>
        <v>1</v>
      </c>
      <c r="F45" s="29">
        <v>1</v>
      </c>
      <c r="G45" s="29"/>
      <c r="H45" s="29">
        <f t="shared" ref="H45:H48" si="7">F45+G45</f>
        <v>1</v>
      </c>
      <c r="I45" s="29">
        <f t="shared" ref="I45:I48" si="8">F45-C45</f>
        <v>0</v>
      </c>
      <c r="J45" s="29">
        <f t="shared" ref="J45:J48" si="9">G45-D45</f>
        <v>0</v>
      </c>
      <c r="K45" s="29">
        <f t="shared" ref="K45:K48" si="10">H45-E45</f>
        <v>0</v>
      </c>
    </row>
    <row r="46" spans="1:11" s="8" customFormat="1" ht="31.2">
      <c r="A46" s="20"/>
      <c r="B46" s="21" t="s">
        <v>123</v>
      </c>
      <c r="C46" s="63">
        <f>C47</f>
        <v>5</v>
      </c>
      <c r="D46" s="29"/>
      <c r="E46" s="29">
        <f t="shared" si="6"/>
        <v>5</v>
      </c>
      <c r="F46" s="29">
        <f>F47</f>
        <v>5</v>
      </c>
      <c r="G46" s="29"/>
      <c r="H46" s="29">
        <f t="shared" si="7"/>
        <v>5</v>
      </c>
      <c r="I46" s="29">
        <f t="shared" si="8"/>
        <v>0</v>
      </c>
      <c r="J46" s="29">
        <f t="shared" si="9"/>
        <v>0</v>
      </c>
      <c r="K46" s="29">
        <f t="shared" si="10"/>
        <v>0</v>
      </c>
    </row>
    <row r="47" spans="1:11" s="8" customFormat="1" ht="31.2">
      <c r="A47" s="20"/>
      <c r="B47" s="21" t="s">
        <v>124</v>
      </c>
      <c r="C47" s="63">
        <v>5</v>
      </c>
      <c r="D47" s="29"/>
      <c r="E47" s="29">
        <f t="shared" si="6"/>
        <v>5</v>
      </c>
      <c r="F47" s="29">
        <v>5</v>
      </c>
      <c r="G47" s="29"/>
      <c r="H47" s="29">
        <f t="shared" si="7"/>
        <v>5</v>
      </c>
      <c r="I47" s="29">
        <f t="shared" si="8"/>
        <v>0</v>
      </c>
      <c r="J47" s="29">
        <f t="shared" si="9"/>
        <v>0</v>
      </c>
      <c r="K47" s="29">
        <f t="shared" si="10"/>
        <v>0</v>
      </c>
    </row>
    <row r="48" spans="1:11" ht="46.8">
      <c r="A48" s="23"/>
      <c r="B48" s="21" t="s">
        <v>128</v>
      </c>
      <c r="C48" s="63">
        <v>546.28</v>
      </c>
      <c r="D48" s="29"/>
      <c r="E48" s="29">
        <f t="shared" si="6"/>
        <v>546.28</v>
      </c>
      <c r="F48" s="29">
        <v>540.24400000000003</v>
      </c>
      <c r="G48" s="29"/>
      <c r="H48" s="29">
        <f t="shared" si="7"/>
        <v>540.24400000000003</v>
      </c>
      <c r="I48" s="29">
        <f t="shared" si="8"/>
        <v>-6.0359999999999445</v>
      </c>
      <c r="J48" s="29">
        <f t="shared" si="9"/>
        <v>0</v>
      </c>
      <c r="K48" s="29">
        <f t="shared" si="10"/>
        <v>-6.0359999999999445</v>
      </c>
    </row>
    <row r="49" spans="1:11" ht="46.8" customHeight="1">
      <c r="A49" s="31" t="s">
        <v>144</v>
      </c>
      <c r="B49" s="46"/>
      <c r="C49" s="45"/>
      <c r="D49" s="45"/>
      <c r="E49" s="45"/>
      <c r="F49" s="45"/>
      <c r="G49" s="45"/>
      <c r="H49" s="45"/>
      <c r="I49" s="45"/>
      <c r="J49" s="45"/>
      <c r="K49" s="45"/>
    </row>
    <row r="50" spans="1:11" s="8" customFormat="1" ht="13.8">
      <c r="A50" s="26" t="s">
        <v>91</v>
      </c>
      <c r="B50" s="22" t="s">
        <v>92</v>
      </c>
      <c r="C50" s="45"/>
      <c r="D50" s="45"/>
      <c r="E50" s="45"/>
      <c r="F50" s="45"/>
      <c r="G50" s="45"/>
      <c r="H50" s="45"/>
      <c r="I50" s="45"/>
      <c r="J50" s="45"/>
      <c r="K50" s="45"/>
    </row>
    <row r="51" spans="1:11" ht="46.8">
      <c r="A51" s="23"/>
      <c r="B51" s="21" t="s">
        <v>129</v>
      </c>
      <c r="C51" s="63">
        <v>6</v>
      </c>
      <c r="D51" s="29"/>
      <c r="E51" s="29">
        <f>C51+D51</f>
        <v>6</v>
      </c>
      <c r="F51" s="29">
        <v>6</v>
      </c>
      <c r="G51" s="29"/>
      <c r="H51" s="29">
        <f>F51+G51</f>
        <v>6</v>
      </c>
      <c r="I51" s="29">
        <f t="shared" ref="I51" si="11">F51-C51</f>
        <v>0</v>
      </c>
      <c r="J51" s="29">
        <f t="shared" ref="J51" si="12">G51-D51</f>
        <v>0</v>
      </c>
      <c r="K51" s="29">
        <f t="shared" ref="K51" si="13">H51-E51</f>
        <v>0</v>
      </c>
    </row>
    <row r="52" spans="1:11" ht="15.6">
      <c r="A52" s="23"/>
      <c r="B52" s="21" t="s">
        <v>130</v>
      </c>
      <c r="C52" s="63">
        <v>0.6</v>
      </c>
      <c r="D52" s="29"/>
      <c r="E52" s="29">
        <f>C52+D52</f>
        <v>0.6</v>
      </c>
      <c r="F52" s="29">
        <v>0.6</v>
      </c>
      <c r="G52" s="29"/>
      <c r="H52" s="29">
        <f>F52+G52</f>
        <v>0.6</v>
      </c>
      <c r="I52" s="29">
        <f t="shared" ref="I52" si="14">F52-C52</f>
        <v>0</v>
      </c>
      <c r="J52" s="29">
        <f t="shared" ref="J52" si="15">G52-D52</f>
        <v>0</v>
      </c>
      <c r="K52" s="29">
        <f t="shared" ref="K52" si="16">H52-E52</f>
        <v>0</v>
      </c>
    </row>
    <row r="53" spans="1:11" ht="15" customHeight="1">
      <c r="A53" s="47" t="s">
        <v>143</v>
      </c>
      <c r="B53" s="48"/>
      <c r="C53" s="32"/>
      <c r="D53" s="32"/>
      <c r="E53" s="32"/>
      <c r="F53" s="32"/>
      <c r="G53" s="32"/>
      <c r="H53" s="32"/>
      <c r="I53" s="32"/>
      <c r="J53" s="32"/>
      <c r="K53" s="32"/>
    </row>
    <row r="54" spans="1:11" s="8" customFormat="1" ht="13.8">
      <c r="A54" s="26" t="s">
        <v>93</v>
      </c>
      <c r="B54" s="26" t="s">
        <v>94</v>
      </c>
      <c r="C54" s="45"/>
      <c r="D54" s="45"/>
      <c r="E54" s="45"/>
      <c r="F54" s="45"/>
      <c r="G54" s="45"/>
      <c r="H54" s="45"/>
      <c r="I54" s="45"/>
      <c r="J54" s="45"/>
      <c r="K54" s="45"/>
    </row>
    <row r="55" spans="1:11" ht="31.2" customHeight="1">
      <c r="A55" s="28"/>
      <c r="B55" s="24" t="s">
        <v>131</v>
      </c>
      <c r="C55" s="29">
        <f>C16*1000/C46</f>
        <v>109256</v>
      </c>
      <c r="D55" s="29">
        <f>D16*1000/C46</f>
        <v>0</v>
      </c>
      <c r="E55" s="29">
        <f t="shared" ref="E55" si="17">C55+D55</f>
        <v>109256</v>
      </c>
      <c r="F55" s="29">
        <f>F16*1000/F46</f>
        <v>108048.8</v>
      </c>
      <c r="G55" s="29">
        <f>G16*1000/F46</f>
        <v>422.6</v>
      </c>
      <c r="H55" s="29">
        <f t="shared" ref="H55" si="18">F55+G55</f>
        <v>108471.40000000001</v>
      </c>
      <c r="I55" s="29">
        <f t="shared" ref="I55:J55" si="19">F55-C55</f>
        <v>-1207.1999999999971</v>
      </c>
      <c r="J55" s="29">
        <f t="shared" si="19"/>
        <v>422.6</v>
      </c>
      <c r="K55" s="29">
        <f t="shared" ref="K55" si="20">I55+J55</f>
        <v>-784.59999999999707</v>
      </c>
    </row>
    <row r="56" spans="1:11" ht="28.8" customHeight="1">
      <c r="A56" s="31" t="s">
        <v>145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</row>
    <row r="57" spans="1:11" ht="17.399999999999999" customHeight="1">
      <c r="A57" s="26">
        <v>4</v>
      </c>
      <c r="B57" s="27" t="s">
        <v>117</v>
      </c>
      <c r="C57" s="45"/>
      <c r="D57" s="45"/>
      <c r="E57" s="45"/>
      <c r="F57" s="45"/>
      <c r="G57" s="45"/>
      <c r="H57" s="45"/>
      <c r="I57" s="45"/>
      <c r="J57" s="45"/>
      <c r="K57" s="45"/>
    </row>
    <row r="58" spans="1:11" ht="19.2" customHeight="1">
      <c r="A58" s="28"/>
      <c r="B58" s="25" t="s">
        <v>132</v>
      </c>
      <c r="C58" s="29">
        <v>100</v>
      </c>
      <c r="D58" s="29"/>
      <c r="E58" s="29">
        <f>C58+D58</f>
        <v>100</v>
      </c>
      <c r="F58" s="29">
        <v>100</v>
      </c>
      <c r="G58" s="29"/>
      <c r="H58" s="29">
        <f>F58+G58</f>
        <v>100</v>
      </c>
      <c r="I58" s="29">
        <f>F58-C58</f>
        <v>0</v>
      </c>
      <c r="J58" s="29">
        <f t="shared" ref="J58:K58" si="21">G58-D58</f>
        <v>0</v>
      </c>
      <c r="K58" s="29">
        <f t="shared" si="21"/>
        <v>0</v>
      </c>
    </row>
    <row r="59" spans="1:11" ht="23.4" customHeight="1">
      <c r="A59" s="31" t="s">
        <v>137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</row>
    <row r="60" spans="1:11" ht="33" customHeight="1">
      <c r="A60" s="43" t="s">
        <v>138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</row>
    <row r="61" spans="1:11" ht="14.4" customHeight="1">
      <c r="A61" s="64" t="s">
        <v>114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</row>
    <row r="62" spans="1:11" ht="13.2" customHeight="1">
      <c r="A62" s="49" t="s">
        <v>95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</row>
    <row r="63" spans="1:11" ht="18" customHeight="1">
      <c r="A63" s="65" t="s">
        <v>118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 ht="17.399999999999999" customHeight="1">
      <c r="A64" s="50" t="s">
        <v>139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spans="1:11" ht="28.2" customHeight="1">
      <c r="A65" s="32" t="s">
        <v>7</v>
      </c>
      <c r="B65" s="32" t="s">
        <v>8</v>
      </c>
      <c r="C65" s="37" t="s">
        <v>37</v>
      </c>
      <c r="D65" s="37"/>
      <c r="E65" s="37"/>
      <c r="F65" s="37" t="s">
        <v>38</v>
      </c>
      <c r="G65" s="37"/>
      <c r="H65" s="37"/>
      <c r="I65" s="52" t="s">
        <v>96</v>
      </c>
      <c r="J65" s="37"/>
      <c r="K65" s="37"/>
    </row>
    <row r="66" spans="1:11" s="5" customFormat="1" ht="20.399999999999999" customHeight="1">
      <c r="A66" s="32"/>
      <c r="B66" s="32"/>
      <c r="C66" s="4" t="s">
        <v>70</v>
      </c>
      <c r="D66" s="4" t="s">
        <v>71</v>
      </c>
      <c r="E66" s="4" t="s">
        <v>72</v>
      </c>
      <c r="F66" s="4" t="s">
        <v>70</v>
      </c>
      <c r="G66" s="4" t="s">
        <v>71</v>
      </c>
      <c r="H66" s="4" t="s">
        <v>72</v>
      </c>
      <c r="I66" s="4" t="s">
        <v>70</v>
      </c>
      <c r="J66" s="4" t="s">
        <v>71</v>
      </c>
      <c r="K66" s="4" t="s">
        <v>72</v>
      </c>
    </row>
    <row r="67" spans="1:11" ht="13.8">
      <c r="A67" s="28"/>
      <c r="B67" s="28" t="s">
        <v>39</v>
      </c>
      <c r="C67" s="66">
        <v>506.93200000000002</v>
      </c>
      <c r="D67" s="66">
        <v>3.0000000000000001E-3</v>
      </c>
      <c r="E67" s="66">
        <f>C67+D67</f>
        <v>506.935</v>
      </c>
      <c r="F67" s="66">
        <f>F16</f>
        <v>540.24400000000003</v>
      </c>
      <c r="G67" s="66">
        <f>G16</f>
        <v>2.113</v>
      </c>
      <c r="H67" s="66">
        <f>F67+G67</f>
        <v>542.35700000000008</v>
      </c>
      <c r="I67" s="67">
        <f>F67/C67*100-100</f>
        <v>6.5712955583786368</v>
      </c>
      <c r="J67" s="67">
        <f t="shared" ref="J67:K67" si="22">G67/D67*100-100</f>
        <v>70333.333333333343</v>
      </c>
      <c r="K67" s="67">
        <f t="shared" si="22"/>
        <v>6.987483602434267</v>
      </c>
    </row>
    <row r="68" spans="1:11" ht="28.8" customHeight="1">
      <c r="A68" s="53" t="s">
        <v>97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1:11" ht="53.4" customHeight="1">
      <c r="A69" s="68" t="s">
        <v>133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</row>
    <row r="70" spans="1:11" ht="13.8">
      <c r="A70" s="28"/>
      <c r="B70" s="11" t="s">
        <v>12</v>
      </c>
      <c r="C70" s="28"/>
      <c r="D70" s="28"/>
      <c r="E70" s="28"/>
      <c r="F70" s="9"/>
      <c r="G70" s="9"/>
      <c r="H70" s="9"/>
      <c r="I70" s="9"/>
      <c r="J70" s="9"/>
      <c r="K70" s="9"/>
    </row>
    <row r="71" spans="1:11" ht="27.6">
      <c r="A71" s="28"/>
      <c r="B71" s="30" t="s">
        <v>135</v>
      </c>
      <c r="C71" s="66">
        <v>506.93200000000002</v>
      </c>
      <c r="D71" s="66">
        <v>3.0000000000000001E-3</v>
      </c>
      <c r="E71" s="66">
        <f>C71+D71</f>
        <v>506.935</v>
      </c>
      <c r="F71" s="66">
        <v>540.24400000000003</v>
      </c>
      <c r="G71" s="66">
        <v>2.113</v>
      </c>
      <c r="H71" s="66">
        <f>F71+G71</f>
        <v>542.35700000000008</v>
      </c>
      <c r="I71" s="67">
        <f>F71/C71*100-100</f>
        <v>6.5712955583786368</v>
      </c>
      <c r="J71" s="67">
        <f t="shared" ref="J71:K71" si="23">G71/D71*100-100</f>
        <v>70333.333333333343</v>
      </c>
      <c r="K71" s="67">
        <f t="shared" si="23"/>
        <v>6.987483602434267</v>
      </c>
    </row>
    <row r="72" spans="1:11" ht="37.799999999999997" customHeight="1">
      <c r="A72" s="54" t="s">
        <v>99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</row>
    <row r="73" spans="1:11" ht="43.8" customHeight="1">
      <c r="A73" s="68" t="s">
        <v>133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</row>
    <row r="74" spans="1:11" s="8" customFormat="1" ht="13.8">
      <c r="A74" s="26" t="s">
        <v>89</v>
      </c>
      <c r="B74" s="26" t="s">
        <v>90</v>
      </c>
      <c r="C74" s="29"/>
      <c r="D74" s="29"/>
      <c r="E74" s="29"/>
      <c r="F74" s="29"/>
      <c r="G74" s="29"/>
      <c r="H74" s="29"/>
      <c r="I74" s="69"/>
      <c r="J74" s="69"/>
      <c r="K74" s="69"/>
    </row>
    <row r="75" spans="1:11" s="8" customFormat="1" ht="15.6">
      <c r="A75" s="26"/>
      <c r="B75" s="21" t="s">
        <v>122</v>
      </c>
      <c r="C75" s="29">
        <v>1</v>
      </c>
      <c r="D75" s="29"/>
      <c r="E75" s="29">
        <f>C75+D75</f>
        <v>1</v>
      </c>
      <c r="F75" s="29">
        <v>1</v>
      </c>
      <c r="G75" s="29"/>
      <c r="H75" s="29">
        <f>F75+G75</f>
        <v>1</v>
      </c>
      <c r="I75" s="69">
        <f>F75/C75*100-100</f>
        <v>0</v>
      </c>
      <c r="J75" s="69"/>
      <c r="K75" s="69">
        <f t="shared" ref="K75" si="24">H75/E75*100-100</f>
        <v>0</v>
      </c>
    </row>
    <row r="76" spans="1:11" s="8" customFormat="1" ht="31.2">
      <c r="A76" s="26"/>
      <c r="B76" s="21" t="s">
        <v>127</v>
      </c>
      <c r="C76" s="29">
        <v>1</v>
      </c>
      <c r="D76" s="29"/>
      <c r="E76" s="29">
        <f t="shared" ref="E76:E79" si="25">C76+D76</f>
        <v>1</v>
      </c>
      <c r="F76" s="29">
        <v>1</v>
      </c>
      <c r="G76" s="29"/>
      <c r="H76" s="29">
        <f t="shared" ref="H76:H79" si="26">F76+G76</f>
        <v>1</v>
      </c>
      <c r="I76" s="69">
        <f t="shared" ref="I76:I79" si="27">F76/C76*100-100</f>
        <v>0</v>
      </c>
      <c r="J76" s="69"/>
      <c r="K76" s="69">
        <f t="shared" ref="K76:K79" si="28">H76/E76*100-100</f>
        <v>0</v>
      </c>
    </row>
    <row r="77" spans="1:11" s="8" customFormat="1" ht="31.2">
      <c r="A77" s="26"/>
      <c r="B77" s="21" t="s">
        <v>123</v>
      </c>
      <c r="C77" s="29">
        <f>C78</f>
        <v>4</v>
      </c>
      <c r="D77" s="29"/>
      <c r="E77" s="29">
        <f t="shared" si="25"/>
        <v>4</v>
      </c>
      <c r="F77" s="29">
        <f>F78</f>
        <v>5</v>
      </c>
      <c r="G77" s="29"/>
      <c r="H77" s="29">
        <f t="shared" si="26"/>
        <v>5</v>
      </c>
      <c r="I77" s="69">
        <f t="shared" si="27"/>
        <v>25</v>
      </c>
      <c r="J77" s="69"/>
      <c r="K77" s="69">
        <f t="shared" si="28"/>
        <v>25</v>
      </c>
    </row>
    <row r="78" spans="1:11" s="8" customFormat="1" ht="31.2">
      <c r="A78" s="26"/>
      <c r="B78" s="21" t="s">
        <v>124</v>
      </c>
      <c r="C78" s="29">
        <v>4</v>
      </c>
      <c r="D78" s="29"/>
      <c r="E78" s="29">
        <f t="shared" si="25"/>
        <v>4</v>
      </c>
      <c r="F78" s="29">
        <v>5</v>
      </c>
      <c r="G78" s="29"/>
      <c r="H78" s="29">
        <f t="shared" si="26"/>
        <v>5</v>
      </c>
      <c r="I78" s="69">
        <f t="shared" si="27"/>
        <v>25</v>
      </c>
      <c r="J78" s="69"/>
      <c r="K78" s="69">
        <f t="shared" si="28"/>
        <v>25</v>
      </c>
    </row>
    <row r="79" spans="1:11" ht="46.8">
      <c r="A79" s="28"/>
      <c r="B79" s="21" t="s">
        <v>128</v>
      </c>
      <c r="C79" s="29">
        <v>506.93200000000002</v>
      </c>
      <c r="D79" s="29"/>
      <c r="E79" s="29">
        <f t="shared" si="25"/>
        <v>506.93200000000002</v>
      </c>
      <c r="F79" s="29">
        <v>540.24400000000003</v>
      </c>
      <c r="G79" s="29"/>
      <c r="H79" s="29">
        <f t="shared" si="26"/>
        <v>540.24400000000003</v>
      </c>
      <c r="I79" s="69">
        <f t="shared" si="27"/>
        <v>6.5712955583786368</v>
      </c>
      <c r="J79" s="69"/>
      <c r="K79" s="69">
        <f t="shared" si="28"/>
        <v>6.5712955583786368</v>
      </c>
    </row>
    <row r="80" spans="1:11" s="8" customFormat="1" ht="13.8">
      <c r="A80" s="26" t="s">
        <v>91</v>
      </c>
      <c r="B80" s="26" t="s">
        <v>92</v>
      </c>
      <c r="C80" s="29"/>
      <c r="D80" s="29"/>
      <c r="E80" s="29"/>
      <c r="F80" s="29"/>
      <c r="G80" s="29"/>
      <c r="H80" s="29"/>
      <c r="I80" s="69"/>
      <c r="J80" s="69"/>
      <c r="K80" s="69"/>
    </row>
    <row r="81" spans="1:11" ht="46.8">
      <c r="A81" s="28"/>
      <c r="B81" s="21" t="s">
        <v>129</v>
      </c>
      <c r="C81" s="29">
        <v>6</v>
      </c>
      <c r="D81" s="29"/>
      <c r="E81" s="29">
        <f t="shared" ref="E81:E86" si="29">C81+D81</f>
        <v>6</v>
      </c>
      <c r="F81" s="29">
        <v>6</v>
      </c>
      <c r="G81" s="29"/>
      <c r="H81" s="29">
        <f t="shared" ref="H81:H86" si="30">F81+G81</f>
        <v>6</v>
      </c>
      <c r="I81" s="69">
        <f t="shared" ref="I81:I86" si="31">F81/C81*100-100</f>
        <v>0</v>
      </c>
      <c r="J81" s="69"/>
      <c r="K81" s="69">
        <f t="shared" ref="K81:K86" si="32">H81/E81*100-100</f>
        <v>0</v>
      </c>
    </row>
    <row r="82" spans="1:11" ht="15.6">
      <c r="A82" s="28"/>
      <c r="B82" s="21" t="s">
        <v>130</v>
      </c>
      <c r="C82" s="29">
        <v>0.6</v>
      </c>
      <c r="D82" s="29"/>
      <c r="E82" s="29">
        <f t="shared" si="29"/>
        <v>0.6</v>
      </c>
      <c r="F82" s="29">
        <v>0.6</v>
      </c>
      <c r="G82" s="29"/>
      <c r="H82" s="29">
        <f t="shared" si="30"/>
        <v>0.6</v>
      </c>
      <c r="I82" s="69">
        <f t="shared" si="31"/>
        <v>0</v>
      </c>
      <c r="J82" s="69"/>
      <c r="K82" s="69">
        <f t="shared" si="32"/>
        <v>0</v>
      </c>
    </row>
    <row r="83" spans="1:11" s="8" customFormat="1" ht="13.8">
      <c r="A83" s="26" t="s">
        <v>93</v>
      </c>
      <c r="B83" s="26" t="s">
        <v>94</v>
      </c>
      <c r="C83" s="29"/>
      <c r="D83" s="29"/>
      <c r="E83" s="29"/>
      <c r="F83" s="29"/>
      <c r="G83" s="29"/>
      <c r="H83" s="29"/>
      <c r="I83" s="69"/>
      <c r="J83" s="69"/>
      <c r="K83" s="69"/>
    </row>
    <row r="84" spans="1:11" ht="31.2">
      <c r="A84" s="28"/>
      <c r="B84" s="24" t="s">
        <v>131</v>
      </c>
      <c r="C84" s="29">
        <f>506935/C78</f>
        <v>126733.75</v>
      </c>
      <c r="D84" s="29">
        <f>3/C78</f>
        <v>0.75</v>
      </c>
      <c r="E84" s="29">
        <f t="shared" si="29"/>
        <v>126734.5</v>
      </c>
      <c r="F84" s="29">
        <f>540244/F78</f>
        <v>108048.8</v>
      </c>
      <c r="G84" s="29">
        <f>2113/F78</f>
        <v>422.6</v>
      </c>
      <c r="H84" s="29">
        <f t="shared" si="30"/>
        <v>108471.40000000001</v>
      </c>
      <c r="I84" s="69">
        <f t="shared" si="31"/>
        <v>-14.743468097487849</v>
      </c>
      <c r="J84" s="69"/>
      <c r="K84" s="69">
        <f t="shared" si="32"/>
        <v>-14.410519629619387</v>
      </c>
    </row>
    <row r="85" spans="1:11" ht="13.8">
      <c r="A85" s="26">
        <v>4</v>
      </c>
      <c r="B85" s="27" t="s">
        <v>117</v>
      </c>
      <c r="C85" s="29"/>
      <c r="D85" s="29"/>
      <c r="E85" s="29"/>
      <c r="F85" s="29"/>
      <c r="G85" s="29"/>
      <c r="H85" s="29"/>
      <c r="I85" s="69"/>
      <c r="J85" s="69"/>
      <c r="K85" s="69"/>
    </row>
    <row r="86" spans="1:11" ht="15.6">
      <c r="A86" s="28"/>
      <c r="B86" s="25" t="s">
        <v>132</v>
      </c>
      <c r="C86" s="29">
        <v>100</v>
      </c>
      <c r="D86" s="29"/>
      <c r="E86" s="29">
        <f t="shared" si="29"/>
        <v>100</v>
      </c>
      <c r="F86" s="29">
        <v>100</v>
      </c>
      <c r="G86" s="29"/>
      <c r="H86" s="29">
        <f t="shared" si="30"/>
        <v>100</v>
      </c>
      <c r="I86" s="69">
        <f t="shared" si="31"/>
        <v>0</v>
      </c>
      <c r="J86" s="69"/>
      <c r="K86" s="69">
        <f t="shared" si="32"/>
        <v>0</v>
      </c>
    </row>
    <row r="87" spans="1:11" ht="17.399999999999999" customHeight="1">
      <c r="A87" s="54" t="s">
        <v>98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</row>
    <row r="88" spans="1:11" ht="13.8" customHeight="1">
      <c r="A88" s="68" t="s">
        <v>134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</row>
    <row r="89" spans="1:11" ht="13.8" customHeight="1">
      <c r="A89" s="55" t="s">
        <v>100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 spans="1:11" ht="21.6" customHeight="1">
      <c r="A90" s="65" t="s">
        <v>101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</row>
    <row r="91" spans="1:11" ht="15" customHeight="1">
      <c r="A91" s="50" t="s">
        <v>113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spans="1:11" ht="72">
      <c r="A92" s="28" t="s">
        <v>40</v>
      </c>
      <c r="B92" s="28" t="s">
        <v>8</v>
      </c>
      <c r="C92" s="7" t="s">
        <v>102</v>
      </c>
      <c r="D92" s="7" t="s">
        <v>103</v>
      </c>
      <c r="E92" s="7" t="s">
        <v>104</v>
      </c>
      <c r="F92" s="7" t="s">
        <v>87</v>
      </c>
      <c r="G92" s="7" t="s">
        <v>105</v>
      </c>
      <c r="H92" s="7" t="s">
        <v>106</v>
      </c>
    </row>
    <row r="93" spans="1:11" ht="13.8">
      <c r="A93" s="28" t="s">
        <v>5</v>
      </c>
      <c r="B93" s="28" t="s">
        <v>18</v>
      </c>
      <c r="C93" s="28" t="s">
        <v>28</v>
      </c>
      <c r="D93" s="28" t="s">
        <v>36</v>
      </c>
      <c r="E93" s="28" t="s">
        <v>35</v>
      </c>
      <c r="F93" s="28" t="s">
        <v>41</v>
      </c>
      <c r="G93" s="28" t="s">
        <v>34</v>
      </c>
      <c r="H93" s="28" t="s">
        <v>42</v>
      </c>
    </row>
    <row r="94" spans="1:11" ht="13.8">
      <c r="A94" s="28" t="s">
        <v>43</v>
      </c>
      <c r="B94" s="28" t="s">
        <v>44</v>
      </c>
      <c r="C94" s="28" t="s">
        <v>11</v>
      </c>
      <c r="D94" s="28"/>
      <c r="E94" s="28"/>
      <c r="F94" s="28">
        <f>E94-D94</f>
        <v>0</v>
      </c>
      <c r="G94" s="28" t="s">
        <v>11</v>
      </c>
      <c r="H94" s="28" t="s">
        <v>11</v>
      </c>
    </row>
    <row r="95" spans="1:11" ht="13.8">
      <c r="A95" s="28"/>
      <c r="B95" s="28" t="s">
        <v>45</v>
      </c>
      <c r="C95" s="28" t="s">
        <v>11</v>
      </c>
      <c r="D95" s="28"/>
      <c r="E95" s="28"/>
      <c r="F95" s="28">
        <f t="shared" ref="F95:F96" si="33">E95-D95</f>
        <v>0</v>
      </c>
      <c r="G95" s="28" t="s">
        <v>11</v>
      </c>
      <c r="H95" s="28" t="s">
        <v>11</v>
      </c>
    </row>
    <row r="96" spans="1:11" ht="27.6">
      <c r="A96" s="28"/>
      <c r="B96" s="28" t="s">
        <v>46</v>
      </c>
      <c r="C96" s="28" t="s">
        <v>11</v>
      </c>
      <c r="D96" s="28"/>
      <c r="E96" s="28"/>
      <c r="F96" s="28">
        <f t="shared" si="33"/>
        <v>0</v>
      </c>
      <c r="G96" s="28" t="s">
        <v>11</v>
      </c>
      <c r="H96" s="28" t="s">
        <v>11</v>
      </c>
    </row>
    <row r="97" spans="1:11" ht="13.8">
      <c r="A97" s="28"/>
      <c r="B97" s="28" t="s">
        <v>47</v>
      </c>
      <c r="C97" s="28" t="s">
        <v>11</v>
      </c>
      <c r="D97" s="28"/>
      <c r="E97" s="28"/>
      <c r="F97" s="28"/>
      <c r="G97" s="28" t="s">
        <v>11</v>
      </c>
      <c r="H97" s="28" t="s">
        <v>11</v>
      </c>
    </row>
    <row r="98" spans="1:11" ht="13.8">
      <c r="A98" s="28"/>
      <c r="B98" s="28" t="s">
        <v>48</v>
      </c>
      <c r="C98" s="28" t="s">
        <v>11</v>
      </c>
      <c r="D98" s="28"/>
      <c r="E98" s="28"/>
      <c r="F98" s="28"/>
      <c r="G98" s="28" t="s">
        <v>11</v>
      </c>
      <c r="H98" s="28" t="s">
        <v>11</v>
      </c>
    </row>
    <row r="99" spans="1:11">
      <c r="A99" s="47" t="s">
        <v>115</v>
      </c>
      <c r="B99" s="32"/>
      <c r="C99" s="32"/>
      <c r="D99" s="32"/>
      <c r="E99" s="32"/>
      <c r="F99" s="32"/>
      <c r="G99" s="32"/>
      <c r="H99" s="32"/>
    </row>
    <row r="100" spans="1:11" ht="13.8">
      <c r="A100" s="28" t="s">
        <v>18</v>
      </c>
      <c r="B100" s="28" t="s">
        <v>49</v>
      </c>
      <c r="C100" s="28" t="s">
        <v>11</v>
      </c>
      <c r="D100" s="28"/>
      <c r="E100" s="28"/>
      <c r="F100" s="28">
        <f t="shared" ref="F100" si="34">E100-D100</f>
        <v>0</v>
      </c>
      <c r="G100" s="28" t="s">
        <v>11</v>
      </c>
      <c r="H100" s="28" t="s">
        <v>11</v>
      </c>
    </row>
    <row r="101" spans="1:11">
      <c r="A101" s="47" t="s">
        <v>140</v>
      </c>
      <c r="B101" s="32"/>
      <c r="C101" s="32"/>
      <c r="D101" s="32"/>
      <c r="E101" s="32"/>
      <c r="F101" s="32"/>
      <c r="G101" s="32"/>
      <c r="H101" s="32"/>
    </row>
    <row r="102" spans="1:11">
      <c r="A102" s="32" t="s">
        <v>50</v>
      </c>
      <c r="B102" s="32"/>
      <c r="C102" s="32"/>
      <c r="D102" s="32"/>
      <c r="E102" s="32"/>
      <c r="F102" s="32"/>
      <c r="G102" s="32"/>
      <c r="H102" s="32"/>
    </row>
    <row r="103" spans="1:11" ht="13.8">
      <c r="A103" s="28" t="s">
        <v>20</v>
      </c>
      <c r="B103" s="28" t="s">
        <v>51</v>
      </c>
      <c r="C103" s="28"/>
      <c r="D103" s="28"/>
      <c r="E103" s="28"/>
      <c r="F103" s="28"/>
      <c r="G103" s="28"/>
      <c r="H103" s="28"/>
    </row>
    <row r="104" spans="1:11" ht="13.8">
      <c r="A104" s="28"/>
      <c r="B104" s="28" t="s">
        <v>52</v>
      </c>
      <c r="C104" s="28"/>
      <c r="D104" s="28"/>
      <c r="E104" s="28"/>
      <c r="F104" s="28">
        <f t="shared" ref="F104" si="35">E104-D104</f>
        <v>0</v>
      </c>
      <c r="G104" s="28"/>
      <c r="H104" s="28"/>
    </row>
    <row r="105" spans="1:11" ht="13.8" thickBot="1">
      <c r="A105" s="58" t="s">
        <v>53</v>
      </c>
      <c r="B105" s="59"/>
      <c r="C105" s="59"/>
      <c r="D105" s="59"/>
      <c r="E105" s="59"/>
      <c r="F105" s="59"/>
      <c r="G105" s="59"/>
      <c r="H105" s="60"/>
    </row>
    <row r="106" spans="1:11" ht="27.6">
      <c r="A106" s="28"/>
      <c r="B106" s="30" t="s">
        <v>116</v>
      </c>
      <c r="C106" s="28"/>
      <c r="D106" s="28"/>
      <c r="E106" s="28"/>
      <c r="F106" s="28">
        <f t="shared" ref="F106" si="36">E106-D106</f>
        <v>0</v>
      </c>
      <c r="G106" s="28"/>
      <c r="H106" s="28"/>
    </row>
    <row r="107" spans="1:11" ht="27.6">
      <c r="A107" s="28"/>
      <c r="B107" s="28" t="s">
        <v>54</v>
      </c>
      <c r="C107" s="28"/>
      <c r="D107" s="28"/>
      <c r="E107" s="28"/>
      <c r="F107" s="28"/>
      <c r="G107" s="28"/>
      <c r="H107" s="28"/>
    </row>
    <row r="108" spans="1:11" ht="27.6">
      <c r="A108" s="28" t="s">
        <v>21</v>
      </c>
      <c r="B108" s="28" t="s">
        <v>55</v>
      </c>
      <c r="C108" s="28" t="s">
        <v>11</v>
      </c>
      <c r="D108" s="28"/>
      <c r="E108" s="28"/>
      <c r="F108" s="28"/>
      <c r="G108" s="28" t="s">
        <v>11</v>
      </c>
      <c r="H108" s="28" t="s">
        <v>11</v>
      </c>
    </row>
    <row r="109" spans="1:11" ht="22.8" customHeight="1">
      <c r="A109" s="61" t="s">
        <v>146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</row>
    <row r="110" spans="1:11" ht="16.8" customHeight="1">
      <c r="A110" s="56" t="s">
        <v>147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</row>
    <row r="111" spans="1:11" ht="18" customHeight="1">
      <c r="A111" s="56" t="s">
        <v>107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</row>
    <row r="112" spans="1:11" ht="28.8" customHeight="1">
      <c r="A112" s="70" t="s">
        <v>148</v>
      </c>
      <c r="B112" s="71"/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1:11" ht="79.8" customHeight="1">
      <c r="A113" s="56" t="s">
        <v>149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</row>
    <row r="114" spans="1:11" ht="34.200000000000003" customHeight="1">
      <c r="A114" s="56" t="s">
        <v>150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ht="34.200000000000003" customHeight="1">
      <c r="A115" s="56" t="s">
        <v>151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</row>
    <row r="116" spans="1:11" ht="36" customHeight="1">
      <c r="B116" s="10" t="s">
        <v>120</v>
      </c>
      <c r="C116" s="10"/>
      <c r="D116" s="10"/>
      <c r="E116" s="57" t="s">
        <v>121</v>
      </c>
      <c r="F116" s="57"/>
      <c r="G116" s="57"/>
    </row>
  </sheetData>
  <mergeCells count="73">
    <mergeCell ref="A114:K114"/>
    <mergeCell ref="A115:K115"/>
    <mergeCell ref="E116:G116"/>
    <mergeCell ref="A105:H105"/>
    <mergeCell ref="A109:K109"/>
    <mergeCell ref="A110:K110"/>
    <mergeCell ref="A111:K111"/>
    <mergeCell ref="A112:K112"/>
    <mergeCell ref="A113:K113"/>
    <mergeCell ref="A102:H102"/>
    <mergeCell ref="A68:K68"/>
    <mergeCell ref="A69:K69"/>
    <mergeCell ref="A72:K72"/>
    <mergeCell ref="A73:K73"/>
    <mergeCell ref="A87:K87"/>
    <mergeCell ref="A88:K88"/>
    <mergeCell ref="A89:K89"/>
    <mergeCell ref="A90:K90"/>
    <mergeCell ref="A91:K91"/>
    <mergeCell ref="A99:H99"/>
    <mergeCell ref="A101:H101"/>
    <mergeCell ref="A61:K61"/>
    <mergeCell ref="A62:K62"/>
    <mergeCell ref="A63:K63"/>
    <mergeCell ref="A64:K64"/>
    <mergeCell ref="A65:A66"/>
    <mergeCell ref="B65:B66"/>
    <mergeCell ref="C65:E65"/>
    <mergeCell ref="F65:H65"/>
    <mergeCell ref="I65:K65"/>
    <mergeCell ref="A60:K60"/>
    <mergeCell ref="C43:E43"/>
    <mergeCell ref="F43:H43"/>
    <mergeCell ref="I43:K43"/>
    <mergeCell ref="A49:K49"/>
    <mergeCell ref="C50:E50"/>
    <mergeCell ref="F50:H50"/>
    <mergeCell ref="I50:K50"/>
    <mergeCell ref="A53:K53"/>
    <mergeCell ref="C54:E54"/>
    <mergeCell ref="F54:H54"/>
    <mergeCell ref="I54:K54"/>
    <mergeCell ref="A56:K56"/>
    <mergeCell ref="C57:E57"/>
    <mergeCell ref="F57:H57"/>
    <mergeCell ref="I57:K57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A59:K59"/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</mergeCells>
  <pageMargins left="0.70866141732283472" right="0.70866141732283472" top="0.74803149606299213" bottom="0.31" header="0.31496062992125984" footer="0.31496062992125984"/>
  <pageSetup paperSize="9" orientation="landscape" verticalDpi="0" r:id="rId1"/>
  <rowBreaks count="3" manualBreakCount="3">
    <brk id="25" max="16383" man="1"/>
    <brk id="53" max="10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4081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Admin</cp:lastModifiedBy>
  <cp:lastPrinted>2019-08-28T12:01:05Z</cp:lastPrinted>
  <dcterms:created xsi:type="dcterms:W3CDTF">2019-07-18T07:25:18Z</dcterms:created>
  <dcterms:modified xsi:type="dcterms:W3CDTF">2019-08-29T07:37:49Z</dcterms:modified>
</cp:coreProperties>
</file>